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 refMode="R1C1"/>
</workbook>
</file>

<file path=xl/calcChain.xml><?xml version="1.0" encoding="utf-8"?>
<calcChain xmlns="http://schemas.openxmlformats.org/spreadsheetml/2006/main">
  <c r="J53" i="15" l="1"/>
  <c r="C29" i="15"/>
  <c r="D44" i="15" l="1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D53" i="15"/>
  <c r="E53" i="15"/>
  <c r="F53" i="15"/>
  <c r="G53" i="15"/>
  <c r="H53" i="15"/>
  <c r="I53" i="15"/>
  <c r="K53" i="15"/>
  <c r="L53" i="15"/>
  <c r="M53" i="15"/>
  <c r="N53" i="15"/>
  <c r="O53" i="15"/>
  <c r="P53" i="15"/>
  <c r="Q53" i="15"/>
  <c r="C53" i="15"/>
  <c r="B22" i="22" l="1"/>
  <c r="B21" i="22"/>
  <c r="C48" i="15" l="1"/>
  <c r="D48" i="15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G27" i="15"/>
  <c r="D27" i="15"/>
  <c r="E27" i="15"/>
  <c r="F27" i="15"/>
  <c r="H27" i="15"/>
  <c r="I27" i="15"/>
  <c r="J27" i="15"/>
  <c r="K27" i="15"/>
  <c r="L27" i="15"/>
  <c r="M27" i="15"/>
  <c r="N27" i="15"/>
  <c r="O27" i="15"/>
  <c r="P27" i="15"/>
  <c r="Q27" i="15"/>
  <c r="C27" i="15"/>
  <c r="D21" i="15" l="1"/>
  <c r="E21" i="15"/>
  <c r="F21" i="15"/>
  <c r="G21" i="15"/>
  <c r="H21" i="15"/>
  <c r="S21" i="15" s="1"/>
  <c r="I21" i="15"/>
  <c r="J21" i="15"/>
  <c r="R21" i="15" s="1"/>
  <c r="K21" i="15"/>
  <c r="L21" i="15"/>
  <c r="M21" i="15"/>
  <c r="N21" i="15"/>
  <c r="O21" i="15"/>
  <c r="P21" i="15"/>
  <c r="Q21" i="15"/>
  <c r="C21" i="15"/>
  <c r="B27" i="22" s="1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B33" i="22" l="1"/>
  <c r="B32" i="22"/>
  <c r="B30" i="22"/>
  <c r="P24" i="15"/>
  <c r="B36" i="22" l="1"/>
  <c r="B35" i="22"/>
  <c r="B55" i="22"/>
  <c r="B53" i="22"/>
  <c r="P49" i="15"/>
  <c r="B29" i="22" l="1"/>
  <c r="B54" i="22" s="1"/>
  <c r="P28" i="15"/>
  <c r="D30" i="15" l="1"/>
  <c r="D31" i="15" l="1"/>
  <c r="N31" i="15" s="1"/>
  <c r="P31" i="15" s="1"/>
  <c r="N37" i="15" l="1"/>
  <c r="P37" i="15" s="1"/>
  <c r="B67" i="22" l="1"/>
  <c r="P30" i="15" l="1"/>
  <c r="B34" i="22" l="1"/>
</calcChain>
</file>

<file path=xl/sharedStrings.xml><?xml version="1.0" encoding="utf-8"?>
<sst xmlns="http://schemas.openxmlformats.org/spreadsheetml/2006/main" count="695" uniqueCount="333">
  <si>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</si>
  <si>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</si>
  <si>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</si>
  <si>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</si>
  <si>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</si>
  <si>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</si>
  <si>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</si>
  <si>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</si>
  <si>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</si>
  <si>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</si>
  <si>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</si>
  <si>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</si>
  <si>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</si>
  <si>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</si>
  <si>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</si>
  <si>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</si>
  <si>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</si>
  <si>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</si>
  <si>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</si>
  <si>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</si>
  <si>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</si>
  <si>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</si>
  <si>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</si>
  <si>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</si>
  <si>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</si>
  <si>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</si>
  <si>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</si>
  <si>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</si>
  <si>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</si>
  <si>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</si>
  <si>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</si>
  <si>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</si>
  <si>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</si>
  <si>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</si>
  <si>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</si>
  <si>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</si>
  <si>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</si>
  <si>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</si>
  <si>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</si>
  <si>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</si>
  <si>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</si>
  <si>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</si>
  <si>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</si>
  <si>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</si>
  <si>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</si>
  <si>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</si>
  <si>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</si>
  <si>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</si>
  <si>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</si>
  <si>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</si>
  <si>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</si>
  <si>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</si>
  <si>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</si>
  <si>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</si>
  <si>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</si>
  <si>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</si>
  <si>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</si>
  <si>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</si>
  <si>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</si>
  <si>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</si>
  <si>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</si>
  <si>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</si>
  <si>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</si>
  <si>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</si>
  <si>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</si>
  <si>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</si>
  <si>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</si>
  <si>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</si>
  <si>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</si>
  <si>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</si>
  <si>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</si>
  <si>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</si>
  <si>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</si>
  <si>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</si>
  <si>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</si>
  <si>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</si>
  <si>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</si>
  <si>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</si>
  <si>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</si>
  <si>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</si>
  <si>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</si>
  <si>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</si>
  <si>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</si>
  <si>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</si>
  <si>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</si>
  <si>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</si>
  <si>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</si>
  <si>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</si>
  <si>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</si>
  <si>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</si>
  <si>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</si>
  <si>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</si>
  <si>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</si>
  <si>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</si>
  <si>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</si>
  <si>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</si>
  <si>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</si>
  <si>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</si>
  <si>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</si>
  <si>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</si>
  <si>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</si>
  <si>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</si>
  <si>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</si>
  <si>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</si>
  <si>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</si>
  <si>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</si>
  <si>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</si>
  <si>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</si>
  <si>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</si>
  <si>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</si>
  <si>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</si>
  <si>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</si>
  <si>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</si>
  <si>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</si>
  <si>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</si>
  <si>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</si>
  <si>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</si>
  <si>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</si>
  <si>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</si>
  <si>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</si>
  <si>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</si>
  <si>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</si>
  <si>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</si>
  <si>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</si>
  <si>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</si>
  <si>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</si>
  <si>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</si>
  <si>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</si>
  <si>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</si>
  <si>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</si>
  <si>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</si>
  <si>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</si>
  <si>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</si>
  <si>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</si>
  <si>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</si>
  <si>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</si>
  <si>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</si>
  <si>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</si>
  <si>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</si>
  <si>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</si>
  <si>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</si>
  <si>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</si>
  <si>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</si>
  <si>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</si>
  <si>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</si>
  <si>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</si>
  <si>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</si>
  <si>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</si>
  <si>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</si>
  <si>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</si>
  <si>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</si>
  <si>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</si>
  <si>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</si>
  <si>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</si>
  <si>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</si>
  <si>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</si>
  <si>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</si>
  <si>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</si>
  <si>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</si>
  <si>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</si>
  <si>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</si>
  <si>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</si>
  <si>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</si>
  <si>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</si>
  <si>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</si>
  <si>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</si>
  <si>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</si>
  <si>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</si>
  <si>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</si>
  <si>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</si>
  <si>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</si>
  <si>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</si>
  <si>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</si>
  <si>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</si>
  <si>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</si>
  <si>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</si>
  <si>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</si>
  <si>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</si>
  <si>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</si>
  <si>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</si>
  <si>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</si>
  <si>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</si>
  <si>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</si>
  <si>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</si>
  <si>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</si>
  <si>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</si>
  <si>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</si>
  <si>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</si>
  <si>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</si>
  <si>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</si>
  <si>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</si>
  <si>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</si>
  <si>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</si>
  <si>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</si>
  <si>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</si>
  <si>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</si>
  <si>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</si>
  <si>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</si>
  <si>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</si>
  <si>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</si>
  <si>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</si>
  <si>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</si>
  <si>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</si>
  <si>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</si>
  <si>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</si>
  <si>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</si>
  <si>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</si>
  <si>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</si>
  <si>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</si>
  <si>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</si>
  <si>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</si>
  <si>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</si>
  <si>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</si>
  <si>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</si>
  <si>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</si>
  <si>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</si>
  <si>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</si>
  <si>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</si>
  <si>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</si>
  <si>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</si>
  <si>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</si>
  <si>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</si>
  <si>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</si>
  <si>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</si>
  <si>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</si>
  <si>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</si>
  <si>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</si>
  <si>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</si>
  <si>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</si>
  <si>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</si>
  <si>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</si>
  <si>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</si>
  <si>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</si>
  <si>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</si>
  <si>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</si>
  <si>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</si>
  <si>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</si>
  <si>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</si>
  <si>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</si>
  <si>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</si>
  <si>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</si>
  <si>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</si>
  <si>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</si>
  <si>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</si>
  <si>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</si>
  <si>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</si>
  <si>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</si>
  <si>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</si>
  <si>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</si>
  <si>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</si>
  <si>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</si>
  <si>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</si>
  <si>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</si>
  <si>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</si>
  <si>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</si>
  <si>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</si>
  <si>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</si>
  <si>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</si>
  <si>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</si>
  <si>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</si>
  <si>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</si>
  <si>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</si>
  <si>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</si>
  <si>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</si>
  <si>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</si>
  <si>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</si>
  <si>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</si>
  <si>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</si>
  <si>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</si>
  <si>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</si>
  <si>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</si>
  <si>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</si>
  <si>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</si>
  <si>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</si>
  <si>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</si>
  <si>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</si>
  <si>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</si>
  <si>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</si>
  <si>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</si>
  <si>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</si>
  <si>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</si>
  <si>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</si>
  <si>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</si>
  <si>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</si>
  <si>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</si>
  <si>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</si>
  <si>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</si>
  <si>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</si>
  <si>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</si>
  <si>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</si>
  <si>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</si>
  <si>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</si>
  <si>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</si>
  <si>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</si>
  <si>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</si>
  <si>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</si>
  <si>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</si>
  <si>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</si>
  <si>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</si>
  <si>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</si>
  <si>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</si>
  <si>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</si>
  <si>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</si>
  <si>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</si>
  <si>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</si>
  <si>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</si>
  <si>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</si>
  <si>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</si>
  <si>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</si>
  <si>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</si>
  <si>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</si>
  <si>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</si>
  <si>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</si>
  <si>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</si>
  <si>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</si>
  <si>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</si>
  <si>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</si>
  <si>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</si>
  <si>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</si>
  <si>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</si>
  <si>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Краснодарский край, г Лабинск</t>
  </si>
  <si>
    <t>P_Лб_25_ЛК150_017215</t>
  </si>
  <si>
    <t>Электроснабжение ЭПУ потребителей в соответствии с договором на ТП № 3-43-25-2775 г. Лабинск</t>
  </si>
  <si>
    <t>присоединение «Декабристов» ТП-91 Л-1-7</t>
  </si>
  <si>
    <t xml:space="preserve">ВЛИ-0,4 кВ от РУ-0,4 кВ до оп. № 5 присоединение «Декабристов» ТП-91 Л-1-7  </t>
  </si>
  <si>
    <t>СС 108.6-3.1</t>
  </si>
  <si>
    <t>2025</t>
  </si>
  <si>
    <t>Строительство ВЛИ-0,4 кВ от РУ-0,4 кВ до опоры № 5 присоединение «Декабристов» ТП-91 Л-1-7 проводом марки СИП‑2 3х95+1х70 мм2, протяженностью 0,250 км</t>
  </si>
  <si>
    <t>2026 г.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</si>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</sst>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5" t="s">
        <v>329</v>
      </c>
      <c r="B5" s="215"/>
      <c r="C5" s="215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9" t="s">
        <v>6</v>
      </c>
      <c r="B7" s="219"/>
      <c r="C7" s="21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0" t="s">
        <v>306</v>
      </c>
      <c r="B9" s="220"/>
      <c r="C9" s="22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1" t="s">
        <v>5</v>
      </c>
      <c r="B10" s="221"/>
      <c r="C10" s="22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2" t="s">
        <v>321</v>
      </c>
      <c r="B12" s="222"/>
      <c r="C12" s="222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1" t="s">
        <v>4</v>
      </c>
      <c r="B13" s="221"/>
      <c r="C13" s="22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2" t="s">
        <v>322</v>
      </c>
      <c r="B15" s="222"/>
      <c r="C15" s="22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6" t="s">
        <v>3</v>
      </c>
      <c r="B16" s="216"/>
      <c r="C16" s="21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7" t="s">
        <v>264</v>
      </c>
      <c r="B18" s="218"/>
      <c r="C18" s="21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2"/>
      <c r="B24" s="213"/>
      <c r="C24" s="21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2"/>
      <c r="B39" s="213"/>
      <c r="C39" s="21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2"/>
      <c r="B41" s="213"/>
      <c r="C41" s="21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7">
        <v>0.34762715379999998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7">
        <v>0.28494028999999998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3" t="s">
        <v>308</v>
      </c>
      <c r="B44" s="223"/>
      <c r="C44" s="22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1"/>
      <c r="B45" s="211"/>
      <c r="C45" s="211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6" sqref="A16:T16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5" t="s">
        <v>330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s="10" customFormat="1" x14ac:dyDescent="0.2">
      <c r="A7" s="15"/>
      <c r="H7" s="14"/>
    </row>
    <row r="8" spans="1:20" s="10" customFormat="1" ht="18.75" x14ac:dyDescent="0.2">
      <c r="A8" s="219" t="s">
        <v>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0" s="10" customFormat="1" ht="18.75" x14ac:dyDescent="0.2">
      <c r="A9" s="219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0" s="10" customFormat="1" ht="18.75" customHeight="1" x14ac:dyDescent="0.2">
      <c r="A10" s="225" t="s">
        <v>306</v>
      </c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</row>
    <row r="11" spans="1:20" s="10" customFormat="1" ht="18.75" customHeight="1" x14ac:dyDescent="0.2">
      <c r="A11" s="216" t="s">
        <v>5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</row>
    <row r="12" spans="1:20" s="10" customFormat="1" ht="18.75" x14ac:dyDescent="0.2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0" s="10" customFormat="1" ht="18.75" customHeight="1" x14ac:dyDescent="0.2">
      <c r="A13" s="242" t="s">
        <v>321</v>
      </c>
      <c r="B13" s="242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</row>
    <row r="14" spans="1:20" s="10" customFormat="1" ht="18.75" customHeight="1" x14ac:dyDescent="0.2">
      <c r="A14" s="216" t="s">
        <v>4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</row>
    <row r="15" spans="1:20" s="7" customFormat="1" ht="34.5" customHeight="1" x14ac:dyDescent="0.2">
      <c r="A15" s="243" t="s">
        <v>322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</row>
    <row r="16" spans="1:20" s="2" customFormat="1" ht="12" x14ac:dyDescent="0.2">
      <c r="A16" s="244"/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</row>
    <row r="17" spans="1:113" s="2" customFormat="1" ht="15" customHeight="1" x14ac:dyDescent="0.2">
      <c r="A17" s="216" t="s">
        <v>3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</row>
    <row r="18" spans="1:113" s="2" customFormat="1" ht="15" customHeight="1" x14ac:dyDescent="0.2">
      <c r="A18" s="245"/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</row>
    <row r="19" spans="1:113" s="2" customFormat="1" ht="15" customHeight="1" x14ac:dyDescent="0.2">
      <c r="A19" s="225" t="s">
        <v>283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</row>
    <row r="20" spans="1:113" s="42" customFormat="1" ht="21" customHeight="1" x14ac:dyDescent="0.25">
      <c r="A20" s="238"/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</row>
    <row r="21" spans="1:113" ht="46.5" customHeight="1" x14ac:dyDescent="0.25">
      <c r="A21" s="234" t="s">
        <v>2</v>
      </c>
      <c r="B21" s="227" t="s">
        <v>282</v>
      </c>
      <c r="C21" s="228"/>
      <c r="D21" s="231" t="s">
        <v>281</v>
      </c>
      <c r="E21" s="227" t="s">
        <v>280</v>
      </c>
      <c r="F21" s="228"/>
      <c r="G21" s="227" t="s">
        <v>279</v>
      </c>
      <c r="H21" s="228"/>
      <c r="I21" s="227" t="s">
        <v>278</v>
      </c>
      <c r="J21" s="228"/>
      <c r="K21" s="231" t="s">
        <v>277</v>
      </c>
      <c r="L21" s="227" t="s">
        <v>276</v>
      </c>
      <c r="M21" s="228"/>
      <c r="N21" s="227" t="s">
        <v>275</v>
      </c>
      <c r="O21" s="228"/>
      <c r="P21" s="231" t="s">
        <v>274</v>
      </c>
      <c r="Q21" s="239" t="s">
        <v>36</v>
      </c>
      <c r="R21" s="240"/>
      <c r="S21" s="239" t="s">
        <v>35</v>
      </c>
      <c r="T21" s="241"/>
    </row>
    <row r="22" spans="1:113" ht="204.75" customHeight="1" x14ac:dyDescent="0.25">
      <c r="A22" s="235"/>
      <c r="B22" s="229"/>
      <c r="C22" s="230"/>
      <c r="D22" s="233"/>
      <c r="E22" s="229"/>
      <c r="F22" s="230"/>
      <c r="G22" s="229"/>
      <c r="H22" s="230"/>
      <c r="I22" s="229"/>
      <c r="J22" s="230"/>
      <c r="K22" s="232"/>
      <c r="L22" s="229"/>
      <c r="M22" s="230"/>
      <c r="N22" s="229"/>
      <c r="O22" s="230"/>
      <c r="P22" s="232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6"/>
      <c r="B23" s="135" t="s">
        <v>30</v>
      </c>
      <c r="C23" s="135" t="s">
        <v>31</v>
      </c>
      <c r="D23" s="232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8">
        <v>1</v>
      </c>
      <c r="B25" s="188" t="s">
        <v>289</v>
      </c>
      <c r="C25" s="188" t="s">
        <v>289</v>
      </c>
      <c r="D25" s="188" t="s">
        <v>289</v>
      </c>
      <c r="E25" s="188" t="s">
        <v>289</v>
      </c>
      <c r="F25" s="188" t="s">
        <v>289</v>
      </c>
      <c r="G25" s="188" t="s">
        <v>289</v>
      </c>
      <c r="H25" s="188" t="s">
        <v>289</v>
      </c>
      <c r="I25" s="188" t="s">
        <v>289</v>
      </c>
      <c r="J25" s="188" t="s">
        <v>289</v>
      </c>
      <c r="K25" s="188" t="s">
        <v>289</v>
      </c>
      <c r="L25" s="188" t="s">
        <v>289</v>
      </c>
      <c r="M25" s="188" t="s">
        <v>289</v>
      </c>
      <c r="N25" s="188" t="s">
        <v>289</v>
      </c>
      <c r="O25" s="188" t="s">
        <v>289</v>
      </c>
      <c r="P25" s="189" t="s">
        <v>289</v>
      </c>
      <c r="Q25" s="189" t="s">
        <v>289</v>
      </c>
      <c r="R25" s="189" t="s">
        <v>289</v>
      </c>
      <c r="S25" s="189" t="s">
        <v>289</v>
      </c>
      <c r="T25" s="189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6" t="s">
        <v>272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7" t="s">
        <v>309</v>
      </c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4"/>
      <c r="B35" s="224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E13" sqref="E13:Y13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5" t="s">
        <v>331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9" t="s">
        <v>6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5" t="s">
        <v>306</v>
      </c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6" t="s">
        <v>5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6" t="s">
        <v>321</v>
      </c>
      <c r="P12" s="257"/>
      <c r="Q12" s="257"/>
      <c r="R12" s="257"/>
      <c r="S12" s="257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6" t="s">
        <v>4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58" t="s">
        <v>322</v>
      </c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03"/>
      <c r="X15" s="203"/>
      <c r="Y15" s="203"/>
      <c r="Z15" s="203"/>
      <c r="AA15" s="203"/>
    </row>
    <row r="16" spans="1:27" s="2" customFormat="1" ht="15" customHeight="1" x14ac:dyDescent="0.2">
      <c r="E16" s="216" t="s">
        <v>3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</row>
    <row r="19" spans="1:27" ht="25.5" customHeight="1" x14ac:dyDescent="0.25">
      <c r="A19" s="225" t="s">
        <v>251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</row>
    <row r="20" spans="1:27" s="42" customFormat="1" ht="21" customHeight="1" x14ac:dyDescent="0.25"/>
    <row r="21" spans="1:27" ht="40.5" customHeight="1" x14ac:dyDescent="0.25">
      <c r="A21" s="248" t="s">
        <v>2</v>
      </c>
      <c r="B21" s="251" t="s">
        <v>256</v>
      </c>
      <c r="C21" s="252"/>
      <c r="D21" s="251" t="s">
        <v>258</v>
      </c>
      <c r="E21" s="252"/>
      <c r="F21" s="239" t="s">
        <v>29</v>
      </c>
      <c r="G21" s="241"/>
      <c r="H21" s="241"/>
      <c r="I21" s="240"/>
      <c r="J21" s="248" t="s">
        <v>259</v>
      </c>
      <c r="K21" s="251" t="s">
        <v>260</v>
      </c>
      <c r="L21" s="252"/>
      <c r="M21" s="251" t="s">
        <v>261</v>
      </c>
      <c r="N21" s="252"/>
      <c r="O21" s="251" t="s">
        <v>250</v>
      </c>
      <c r="P21" s="252"/>
      <c r="Q21" s="251" t="s">
        <v>41</v>
      </c>
      <c r="R21" s="252"/>
      <c r="S21" s="248" t="s">
        <v>40</v>
      </c>
      <c r="T21" s="248" t="s">
        <v>262</v>
      </c>
      <c r="U21" s="248" t="s">
        <v>257</v>
      </c>
      <c r="V21" s="251" t="s">
        <v>39</v>
      </c>
      <c r="W21" s="252"/>
      <c r="X21" s="239" t="s">
        <v>284</v>
      </c>
      <c r="Y21" s="241"/>
      <c r="Z21" s="239" t="s">
        <v>285</v>
      </c>
      <c r="AA21" s="241"/>
    </row>
    <row r="22" spans="1:27" ht="155.25" customHeight="1" x14ac:dyDescent="0.25">
      <c r="A22" s="249"/>
      <c r="B22" s="253"/>
      <c r="C22" s="254"/>
      <c r="D22" s="253"/>
      <c r="E22" s="254"/>
      <c r="F22" s="239" t="s">
        <v>38</v>
      </c>
      <c r="G22" s="240"/>
      <c r="H22" s="239" t="s">
        <v>37</v>
      </c>
      <c r="I22" s="240"/>
      <c r="J22" s="250"/>
      <c r="K22" s="253"/>
      <c r="L22" s="254"/>
      <c r="M22" s="253"/>
      <c r="N22" s="254"/>
      <c r="O22" s="253"/>
      <c r="P22" s="254"/>
      <c r="Q22" s="253"/>
      <c r="R22" s="254"/>
      <c r="S22" s="250"/>
      <c r="T22" s="250"/>
      <c r="U22" s="250"/>
      <c r="V22" s="253"/>
      <c r="W22" s="254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0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1">
        <v>1</v>
      </c>
      <c r="B25" s="73" t="s">
        <v>313</v>
      </c>
      <c r="C25" s="73" t="s">
        <v>323</v>
      </c>
      <c r="D25" s="160"/>
      <c r="E25" s="160" t="s">
        <v>324</v>
      </c>
      <c r="F25" s="76"/>
      <c r="G25" s="76">
        <v>0.4</v>
      </c>
      <c r="H25" s="76"/>
      <c r="I25" s="76">
        <v>0.4</v>
      </c>
      <c r="J25" s="187">
        <v>2026</v>
      </c>
      <c r="K25" s="76"/>
      <c r="L25" s="192">
        <v>1</v>
      </c>
      <c r="M25" s="76"/>
      <c r="N25" s="112">
        <v>95</v>
      </c>
      <c r="O25" s="112"/>
      <c r="P25" s="112" t="s">
        <v>305</v>
      </c>
      <c r="Q25" s="76"/>
      <c r="R25" s="112">
        <v>0.25</v>
      </c>
      <c r="S25" s="76">
        <v>2026</v>
      </c>
      <c r="T25" s="76" t="s">
        <v>296</v>
      </c>
      <c r="U25" s="76" t="s">
        <v>296</v>
      </c>
      <c r="V25" s="73"/>
      <c r="W25" s="73" t="s">
        <v>325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3"/>
      <c r="B26" s="194"/>
      <c r="C26" s="194"/>
      <c r="D26" s="195"/>
      <c r="E26" s="195"/>
      <c r="F26" s="196"/>
      <c r="G26" s="196"/>
      <c r="H26" s="196"/>
      <c r="I26" s="196"/>
      <c r="J26" s="197"/>
      <c r="K26" s="196"/>
      <c r="L26" s="198"/>
      <c r="M26" s="196"/>
      <c r="N26" s="246" t="s">
        <v>309</v>
      </c>
      <c r="O26" s="246"/>
      <c r="P26" s="246"/>
      <c r="Q26" s="246"/>
      <c r="R26" s="246"/>
      <c r="S26" s="246"/>
      <c r="T26" s="246"/>
      <c r="U26" s="246"/>
      <c r="V26" s="246"/>
      <c r="W26" s="246"/>
      <c r="X26" s="196"/>
      <c r="Y26" s="196"/>
      <c r="Z26" s="196"/>
      <c r="AA26" s="196"/>
    </row>
    <row r="27" spans="1:27" s="113" customFormat="1" ht="22.5" customHeight="1" x14ac:dyDescent="0.25">
      <c r="A27" s="193"/>
      <c r="B27" s="247"/>
      <c r="C27" s="247"/>
      <c r="D27" s="247"/>
      <c r="E27" s="195"/>
      <c r="F27" s="196"/>
      <c r="G27" s="196"/>
      <c r="K27" s="196"/>
      <c r="L27" s="198"/>
      <c r="M27" s="196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5" t="s">
        <v>331</v>
      </c>
      <c r="B5" s="215"/>
      <c r="C5" s="215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9" t="s">
        <v>6</v>
      </c>
      <c r="B7" s="219"/>
      <c r="C7" s="219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9"/>
      <c r="B8" s="219"/>
      <c r="C8" s="219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0" t="s">
        <v>306</v>
      </c>
      <c r="B9" s="260"/>
      <c r="C9" s="260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6" t="s">
        <v>5</v>
      </c>
      <c r="B10" s="216"/>
      <c r="C10" s="216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9"/>
      <c r="B11" s="219"/>
      <c r="C11" s="219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1" t="s">
        <v>321</v>
      </c>
      <c r="B12" s="261"/>
      <c r="C12" s="261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6" t="s">
        <v>4</v>
      </c>
      <c r="B13" s="216"/>
      <c r="C13" s="216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2"/>
      <c r="B14" s="262"/>
      <c r="C14" s="262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9" t="s">
        <v>322</v>
      </c>
      <c r="B15" s="259"/>
      <c r="C15" s="259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6" t="s">
        <v>3</v>
      </c>
      <c r="B16" s="216"/>
      <c r="C16" s="216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5"/>
      <c r="B17" s="245"/>
      <c r="C17" s="245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3" t="s">
        <v>248</v>
      </c>
      <c r="B18" s="243"/>
      <c r="C18" s="243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1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327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3" t="s">
        <v>309</v>
      </c>
      <c r="B31" s="263"/>
      <c r="C31" s="263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1"/>
      <c r="B32" s="211"/>
      <c r="C32" s="211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5" t="s">
        <v>332</v>
      </c>
      <c r="B5" s="215"/>
      <c r="C5" s="215"/>
      <c r="D5" s="215"/>
      <c r="E5" s="215"/>
      <c r="F5" s="215"/>
      <c r="G5" s="215"/>
      <c r="H5" s="215"/>
      <c r="I5" s="215"/>
      <c r="J5" s="215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9" t="s">
        <v>6</v>
      </c>
      <c r="B7" s="219"/>
      <c r="C7" s="219"/>
      <c r="D7" s="219"/>
      <c r="E7" s="219"/>
      <c r="F7" s="219"/>
      <c r="G7" s="219"/>
      <c r="H7" s="219"/>
      <c r="I7" s="219"/>
      <c r="J7" s="219"/>
    </row>
    <row r="8" spans="1:42" ht="18.75" x14ac:dyDescent="0.25">
      <c r="A8" s="219"/>
      <c r="B8" s="219"/>
      <c r="C8" s="219"/>
      <c r="D8" s="219"/>
      <c r="E8" s="219"/>
      <c r="F8" s="219"/>
      <c r="G8" s="219"/>
      <c r="H8" s="219"/>
      <c r="I8" s="219"/>
      <c r="J8" s="219"/>
    </row>
    <row r="9" spans="1:42" x14ac:dyDescent="0.25">
      <c r="A9" s="275" t="s">
        <v>306</v>
      </c>
      <c r="B9" s="275"/>
      <c r="C9" s="275"/>
      <c r="D9" s="275"/>
      <c r="E9" s="275"/>
      <c r="F9" s="275"/>
      <c r="G9" s="275"/>
      <c r="H9" s="275"/>
      <c r="I9" s="275"/>
      <c r="J9" s="275"/>
    </row>
    <row r="10" spans="1:42" x14ac:dyDescent="0.25">
      <c r="A10" s="216" t="s">
        <v>5</v>
      </c>
      <c r="B10" s="216"/>
      <c r="C10" s="216"/>
      <c r="D10" s="216"/>
      <c r="E10" s="216"/>
      <c r="F10" s="216"/>
      <c r="G10" s="216"/>
      <c r="H10" s="216"/>
      <c r="I10" s="216"/>
      <c r="J10" s="216"/>
    </row>
    <row r="11" spans="1:42" ht="18.75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42" x14ac:dyDescent="0.25">
      <c r="A12" s="190"/>
      <c r="B12" s="190"/>
      <c r="C12" s="278" t="s">
        <v>321</v>
      </c>
      <c r="D12" s="278"/>
      <c r="E12" s="278"/>
      <c r="F12" s="278"/>
      <c r="G12" s="278"/>
      <c r="H12" s="278"/>
      <c r="I12" s="190"/>
      <c r="J12" s="190"/>
    </row>
    <row r="13" spans="1:42" x14ac:dyDescent="0.25">
      <c r="A13" s="216" t="s">
        <v>4</v>
      </c>
      <c r="B13" s="216"/>
      <c r="C13" s="216"/>
      <c r="D13" s="216"/>
      <c r="E13" s="216"/>
      <c r="F13" s="216"/>
      <c r="G13" s="216"/>
      <c r="H13" s="216"/>
      <c r="I13" s="216"/>
      <c r="J13" s="216"/>
    </row>
    <row r="14" spans="1:42" ht="18.75" x14ac:dyDescent="0.25">
      <c r="A14" s="262"/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42" ht="31.5" customHeight="1" x14ac:dyDescent="0.25">
      <c r="A15" s="276" t="s">
        <v>322</v>
      </c>
      <c r="B15" s="275"/>
      <c r="C15" s="275"/>
      <c r="D15" s="275"/>
      <c r="E15" s="275"/>
      <c r="F15" s="275"/>
      <c r="G15" s="275"/>
      <c r="H15" s="275"/>
      <c r="I15" s="275"/>
      <c r="J15" s="275"/>
    </row>
    <row r="16" spans="1:42" x14ac:dyDescent="0.25">
      <c r="A16" s="216" t="s">
        <v>3</v>
      </c>
      <c r="B16" s="216"/>
      <c r="C16" s="216"/>
      <c r="D16" s="216"/>
      <c r="E16" s="216"/>
      <c r="F16" s="216"/>
      <c r="G16" s="216"/>
      <c r="H16" s="216"/>
      <c r="I16" s="216"/>
      <c r="J16" s="216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4" t="s">
        <v>252</v>
      </c>
      <c r="B19" s="274"/>
      <c r="C19" s="274"/>
      <c r="D19" s="274"/>
      <c r="E19" s="274"/>
      <c r="F19" s="274"/>
      <c r="G19" s="274"/>
      <c r="H19" s="274"/>
      <c r="I19" s="274"/>
      <c r="J19" s="274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4" t="s">
        <v>139</v>
      </c>
      <c r="B21" s="264" t="s">
        <v>138</v>
      </c>
      <c r="C21" s="269" t="s">
        <v>198</v>
      </c>
      <c r="D21" s="269"/>
      <c r="E21" s="269"/>
      <c r="F21" s="269"/>
      <c r="G21" s="277" t="s">
        <v>137</v>
      </c>
      <c r="H21" s="266" t="s">
        <v>200</v>
      </c>
      <c r="I21" s="264" t="s">
        <v>136</v>
      </c>
      <c r="J21" s="265" t="s">
        <v>199</v>
      </c>
    </row>
    <row r="22" spans="1:10" ht="58.5" customHeight="1" x14ac:dyDescent="0.25">
      <c r="A22" s="264"/>
      <c r="B22" s="264"/>
      <c r="C22" s="270" t="s">
        <v>1</v>
      </c>
      <c r="D22" s="270"/>
      <c r="E22" s="271" t="s">
        <v>0</v>
      </c>
      <c r="F22" s="272"/>
      <c r="G22" s="277"/>
      <c r="H22" s="267"/>
      <c r="I22" s="264"/>
      <c r="J22" s="265"/>
    </row>
    <row r="23" spans="1:10" ht="31.5" x14ac:dyDescent="0.25">
      <c r="A23" s="264"/>
      <c r="B23" s="264"/>
      <c r="C23" s="67" t="s">
        <v>135</v>
      </c>
      <c r="D23" s="67" t="s">
        <v>134</v>
      </c>
      <c r="E23" s="67" t="s">
        <v>135</v>
      </c>
      <c r="F23" s="67" t="s">
        <v>134</v>
      </c>
      <c r="G23" s="277"/>
      <c r="H23" s="268"/>
      <c r="I23" s="264"/>
      <c r="J23" s="265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326</v>
      </c>
      <c r="D26" s="50" t="s">
        <v>326</v>
      </c>
      <c r="E26" s="50" t="s">
        <v>326</v>
      </c>
      <c r="F26" s="50" t="s">
        <v>326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326</v>
      </c>
      <c r="D31" s="50" t="s">
        <v>326</v>
      </c>
      <c r="E31" s="50" t="s">
        <v>326</v>
      </c>
      <c r="F31" s="50" t="s">
        <v>326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326</v>
      </c>
      <c r="D32" s="50" t="s">
        <v>326</v>
      </c>
      <c r="E32" s="50" t="s">
        <v>326</v>
      </c>
      <c r="F32" s="50" t="s">
        <v>326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326</v>
      </c>
      <c r="D35" s="50" t="s">
        <v>326</v>
      </c>
      <c r="E35" s="50" t="s">
        <v>326</v>
      </c>
      <c r="F35" s="50" t="s">
        <v>326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326</v>
      </c>
      <c r="D37" s="50" t="s">
        <v>326</v>
      </c>
      <c r="E37" s="50" t="s">
        <v>326</v>
      </c>
      <c r="F37" s="50" t="s">
        <v>326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78.75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1</v>
      </c>
      <c r="H39" s="152">
        <v>1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2026</v>
      </c>
      <c r="D40" s="145">
        <v>2026</v>
      </c>
      <c r="E40" s="145">
        <v>2026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45">
        <v>2026</v>
      </c>
      <c r="F42" s="145">
        <v>2026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45">
        <v>2026</v>
      </c>
      <c r="F43" s="145">
        <v>2026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45">
        <v>2026</v>
      </c>
      <c r="F44" s="145">
        <v>2026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45">
        <v>2026</v>
      </c>
      <c r="F47" s="145">
        <v>2026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45">
        <v>2026</v>
      </c>
      <c r="F50" s="145">
        <v>2026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61" t="s">
        <v>293</v>
      </c>
      <c r="D51" s="161" t="s">
        <v>293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45">
        <v>2026</v>
      </c>
      <c r="F52" s="145">
        <v>2026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45">
        <v>2026</v>
      </c>
      <c r="F53" s="145">
        <v>2026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45">
        <v>2026</v>
      </c>
      <c r="F54" s="145">
        <v>2026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3" t="s">
        <v>309</v>
      </c>
      <c r="B56" s="273"/>
      <c r="C56" s="273"/>
      <c r="D56" s="273"/>
      <c r="E56" s="273"/>
      <c r="F56" s="273"/>
      <c r="G56" s="273"/>
      <c r="H56" s="273"/>
      <c r="I56" s="273"/>
      <c r="J56" s="273"/>
    </row>
    <row r="57" spans="1:10" x14ac:dyDescent="0.25">
      <c r="A57" s="199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5" t="s">
        <v>332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9" t="s">
        <v>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60" t="s">
        <v>306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</row>
    <row r="9" spans="1:19" ht="18.75" customHeight="1" x14ac:dyDescent="0.25">
      <c r="A9" s="216" t="s">
        <v>5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x14ac:dyDescent="0.25">
      <c r="A10" s="256" t="s">
        <v>321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</row>
    <row r="11" spans="1:19" x14ac:dyDescent="0.25">
      <c r="A11" s="216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39" customHeight="1" x14ac:dyDescent="0.25">
      <c r="A12" s="259" t="s">
        <v>322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</row>
    <row r="13" spans="1:19" ht="16.149999999999999" customHeight="1" x14ac:dyDescent="0.25">
      <c r="A13" s="216" t="s">
        <v>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</row>
    <row r="14" spans="1:19" x14ac:dyDescent="0.25">
      <c r="A14" s="281"/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</row>
    <row r="15" spans="1:19" x14ac:dyDescent="0.25">
      <c r="A15" s="284" t="s">
        <v>253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2" t="s">
        <v>105</v>
      </c>
      <c r="B17" s="282" t="s">
        <v>104</v>
      </c>
      <c r="C17" s="264" t="s">
        <v>103</v>
      </c>
      <c r="D17" s="264"/>
      <c r="E17" s="282" t="s">
        <v>318</v>
      </c>
      <c r="F17" s="289" t="s">
        <v>314</v>
      </c>
      <c r="G17" s="290"/>
      <c r="H17" s="290"/>
      <c r="I17" s="290"/>
      <c r="J17" s="289" t="s">
        <v>315</v>
      </c>
      <c r="K17" s="290"/>
      <c r="L17" s="290"/>
      <c r="M17" s="290"/>
      <c r="N17" s="289" t="s">
        <v>319</v>
      </c>
      <c r="O17" s="290"/>
      <c r="P17" s="290"/>
      <c r="Q17" s="290"/>
      <c r="R17" s="285" t="s">
        <v>102</v>
      </c>
      <c r="S17" s="286"/>
      <c r="T17" s="58"/>
      <c r="U17" s="58"/>
      <c r="V17" s="58"/>
    </row>
    <row r="18" spans="1:22" ht="99.75" customHeight="1" x14ac:dyDescent="0.25">
      <c r="A18" s="283"/>
      <c r="B18" s="283"/>
      <c r="C18" s="264"/>
      <c r="D18" s="264"/>
      <c r="E18" s="283"/>
      <c r="F18" s="264" t="s">
        <v>1</v>
      </c>
      <c r="G18" s="264"/>
      <c r="H18" s="264" t="s">
        <v>101</v>
      </c>
      <c r="I18" s="264"/>
      <c r="J18" s="264" t="s">
        <v>1</v>
      </c>
      <c r="K18" s="264"/>
      <c r="L18" s="264" t="s">
        <v>101</v>
      </c>
      <c r="M18" s="264"/>
      <c r="N18" s="264" t="s">
        <v>1</v>
      </c>
      <c r="O18" s="264"/>
      <c r="P18" s="264" t="s">
        <v>101</v>
      </c>
      <c r="Q18" s="291"/>
      <c r="R18" s="287"/>
      <c r="S18" s="288"/>
    </row>
    <row r="19" spans="1:22" ht="89.25" customHeight="1" x14ac:dyDescent="0.25">
      <c r="A19" s="270"/>
      <c r="B19" s="270"/>
      <c r="C19" s="56" t="s">
        <v>1</v>
      </c>
      <c r="D19" s="56" t="s">
        <v>99</v>
      </c>
      <c r="E19" s="270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80">
        <f>SUM(C22:C26)</f>
        <v>0.34762715379999998</v>
      </c>
      <c r="D21" s="180">
        <f t="shared" ref="D21:Q21" si="0">SUM(D22:D26)</f>
        <v>0</v>
      </c>
      <c r="E21" s="180">
        <f t="shared" si="0"/>
        <v>5.3501E-3</v>
      </c>
      <c r="F21" s="180">
        <f t="shared" si="0"/>
        <v>5.3501E-3</v>
      </c>
      <c r="G21" s="180">
        <f t="shared" si="0"/>
        <v>0</v>
      </c>
      <c r="H21" s="180">
        <f t="shared" si="0"/>
        <v>5.3501E-3</v>
      </c>
      <c r="I21" s="180">
        <f t="shared" si="0"/>
        <v>0</v>
      </c>
      <c r="J21" s="180">
        <f t="shared" si="0"/>
        <v>0.34227705380000001</v>
      </c>
      <c r="K21" s="180">
        <f t="shared" si="0"/>
        <v>0.34227705380000001</v>
      </c>
      <c r="L21" s="180">
        <f t="shared" si="0"/>
        <v>0.34227705380000001</v>
      </c>
      <c r="M21" s="180">
        <f t="shared" si="0"/>
        <v>0.34227705380000001</v>
      </c>
      <c r="N21" s="180">
        <f t="shared" si="0"/>
        <v>0</v>
      </c>
      <c r="O21" s="180">
        <f t="shared" si="0"/>
        <v>0</v>
      </c>
      <c r="P21" s="180">
        <f t="shared" si="0"/>
        <v>0</v>
      </c>
      <c r="Q21" s="180">
        <f t="shared" si="0"/>
        <v>0</v>
      </c>
      <c r="R21" s="184">
        <f t="shared" ref="R21" si="1">F21+J21+N21</f>
        <v>0.34762715380000003</v>
      </c>
      <c r="S21" s="184">
        <f t="shared" ref="S21" si="2">H21+L21+P21</f>
        <v>0.34762715380000003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80">
        <v>0</v>
      </c>
      <c r="E22" s="180">
        <v>0</v>
      </c>
      <c r="F22" s="180">
        <v>0</v>
      </c>
      <c r="G22" s="180">
        <v>0</v>
      </c>
      <c r="H22" s="180">
        <v>0</v>
      </c>
      <c r="I22" s="180">
        <v>0</v>
      </c>
      <c r="J22" s="180">
        <v>0</v>
      </c>
      <c r="K22" s="180">
        <v>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0">
        <v>0</v>
      </c>
      <c r="R22" s="184">
        <f t="shared" ref="R22:R61" si="3">F22+J22+N22</f>
        <v>0</v>
      </c>
      <c r="S22" s="184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80">
        <v>0</v>
      </c>
      <c r="E23" s="180">
        <v>0</v>
      </c>
      <c r="F23" s="180">
        <v>0</v>
      </c>
      <c r="G23" s="180">
        <v>0</v>
      </c>
      <c r="H23" s="180">
        <v>0</v>
      </c>
      <c r="I23" s="180">
        <v>0</v>
      </c>
      <c r="J23" s="180">
        <v>0</v>
      </c>
      <c r="K23" s="180">
        <v>0</v>
      </c>
      <c r="L23" s="180">
        <v>0</v>
      </c>
      <c r="M23" s="180">
        <v>0</v>
      </c>
      <c r="N23" s="180">
        <v>0</v>
      </c>
      <c r="O23" s="180">
        <v>0</v>
      </c>
      <c r="P23" s="180">
        <v>0</v>
      </c>
      <c r="Q23" s="180">
        <v>0</v>
      </c>
      <c r="R23" s="184">
        <f t="shared" si="3"/>
        <v>0</v>
      </c>
      <c r="S23" s="184">
        <f t="shared" si="4"/>
        <v>0</v>
      </c>
    </row>
    <row r="24" spans="1:22" ht="31.5" x14ac:dyDescent="0.25">
      <c r="A24" s="50" t="s">
        <v>93</v>
      </c>
      <c r="B24" s="37" t="s">
        <v>201</v>
      </c>
      <c r="C24" s="180">
        <v>0.34762715379999998</v>
      </c>
      <c r="D24" s="180">
        <v>0</v>
      </c>
      <c r="E24" s="180">
        <v>5.3501E-3</v>
      </c>
      <c r="F24" s="180">
        <v>5.3501E-3</v>
      </c>
      <c r="G24" s="180">
        <v>0</v>
      </c>
      <c r="H24" s="180">
        <v>5.3501E-3</v>
      </c>
      <c r="I24" s="180">
        <v>0</v>
      </c>
      <c r="J24" s="180">
        <v>0.34227705380000001</v>
      </c>
      <c r="K24" s="180">
        <v>0.34227705380000001</v>
      </c>
      <c r="L24" s="180">
        <v>0.34227705380000001</v>
      </c>
      <c r="M24" s="180">
        <v>0.34227705380000001</v>
      </c>
      <c r="N24" s="180">
        <v>0</v>
      </c>
      <c r="O24" s="180">
        <v>0</v>
      </c>
      <c r="P24" s="180">
        <f>N24</f>
        <v>0</v>
      </c>
      <c r="Q24" s="180">
        <v>0</v>
      </c>
      <c r="R24" s="184">
        <f t="shared" si="3"/>
        <v>0.34762715380000003</v>
      </c>
      <c r="S24" s="184">
        <f t="shared" si="4"/>
        <v>0.34762715380000003</v>
      </c>
    </row>
    <row r="25" spans="1:22" x14ac:dyDescent="0.25">
      <c r="A25" s="50" t="s">
        <v>92</v>
      </c>
      <c r="B25" s="37" t="s">
        <v>91</v>
      </c>
      <c r="C25" s="111">
        <v>0</v>
      </c>
      <c r="D25" s="180">
        <v>0</v>
      </c>
      <c r="E25" s="180">
        <v>0</v>
      </c>
      <c r="F25" s="180">
        <v>0</v>
      </c>
      <c r="G25" s="180">
        <v>0</v>
      </c>
      <c r="H25" s="180">
        <v>0</v>
      </c>
      <c r="I25" s="180">
        <v>0</v>
      </c>
      <c r="J25" s="180">
        <v>0</v>
      </c>
      <c r="K25" s="180">
        <v>0</v>
      </c>
      <c r="L25" s="180">
        <v>0</v>
      </c>
      <c r="M25" s="180">
        <v>0</v>
      </c>
      <c r="N25" s="180">
        <v>0</v>
      </c>
      <c r="O25" s="180">
        <v>0</v>
      </c>
      <c r="P25" s="180">
        <v>0</v>
      </c>
      <c r="Q25" s="180">
        <v>0</v>
      </c>
      <c r="R25" s="184">
        <f t="shared" si="3"/>
        <v>0</v>
      </c>
      <c r="S25" s="184">
        <f t="shared" si="4"/>
        <v>0</v>
      </c>
    </row>
    <row r="26" spans="1:22" x14ac:dyDescent="0.25">
      <c r="A26" s="50" t="s">
        <v>90</v>
      </c>
      <c r="B26" s="54" t="s">
        <v>89</v>
      </c>
      <c r="C26" s="180">
        <v>0</v>
      </c>
      <c r="D26" s="180">
        <v>0</v>
      </c>
      <c r="E26" s="180">
        <v>0</v>
      </c>
      <c r="F26" s="180">
        <v>0</v>
      </c>
      <c r="G26" s="180">
        <v>0</v>
      </c>
      <c r="H26" s="180">
        <v>0</v>
      </c>
      <c r="I26" s="180">
        <v>0</v>
      </c>
      <c r="J26" s="180">
        <v>0</v>
      </c>
      <c r="K26" s="180">
        <v>0</v>
      </c>
      <c r="L26" s="180">
        <v>0</v>
      </c>
      <c r="M26" s="180">
        <v>0</v>
      </c>
      <c r="N26" s="180">
        <v>0</v>
      </c>
      <c r="O26" s="180">
        <v>0</v>
      </c>
      <c r="P26" s="180">
        <v>0</v>
      </c>
      <c r="Q26" s="180">
        <v>0</v>
      </c>
      <c r="R26" s="184">
        <f t="shared" si="3"/>
        <v>0</v>
      </c>
      <c r="S26" s="184">
        <f t="shared" si="4"/>
        <v>0</v>
      </c>
    </row>
    <row r="27" spans="1:22" ht="47.25" x14ac:dyDescent="0.25">
      <c r="A27" s="53" t="s">
        <v>18</v>
      </c>
      <c r="B27" s="52" t="s">
        <v>88</v>
      </c>
      <c r="C27" s="180">
        <f>SUM(C28:C31)</f>
        <v>0.28494028999999998</v>
      </c>
      <c r="D27" s="180">
        <f t="shared" ref="D27:Q27" si="5">SUM(D28:D31)</f>
        <v>0</v>
      </c>
      <c r="E27" s="180">
        <f t="shared" si="5"/>
        <v>5.3501E-3</v>
      </c>
      <c r="F27" s="180">
        <f t="shared" si="5"/>
        <v>5.3501E-3</v>
      </c>
      <c r="G27" s="180">
        <f t="shared" si="5"/>
        <v>0</v>
      </c>
      <c r="H27" s="180">
        <f t="shared" si="5"/>
        <v>5.3501E-3</v>
      </c>
      <c r="I27" s="180">
        <f t="shared" si="5"/>
        <v>0</v>
      </c>
      <c r="J27" s="180">
        <f t="shared" si="5"/>
        <v>0.27959019000000002</v>
      </c>
      <c r="K27" s="180">
        <f t="shared" si="5"/>
        <v>0.27959019000000002</v>
      </c>
      <c r="L27" s="180">
        <f t="shared" si="5"/>
        <v>0.27959019000000002</v>
      </c>
      <c r="M27" s="180">
        <f t="shared" si="5"/>
        <v>0.27959019000000002</v>
      </c>
      <c r="N27" s="180">
        <f t="shared" si="5"/>
        <v>0</v>
      </c>
      <c r="O27" s="180">
        <f t="shared" si="5"/>
        <v>0</v>
      </c>
      <c r="P27" s="180">
        <f t="shared" si="5"/>
        <v>0</v>
      </c>
      <c r="Q27" s="180">
        <f t="shared" si="5"/>
        <v>0</v>
      </c>
      <c r="R27" s="184">
        <f t="shared" si="3"/>
        <v>0.28494029000000004</v>
      </c>
      <c r="S27" s="184">
        <f t="shared" si="4"/>
        <v>0.28494029000000004</v>
      </c>
    </row>
    <row r="28" spans="1:22" x14ac:dyDescent="0.25">
      <c r="A28" s="50" t="s">
        <v>87</v>
      </c>
      <c r="B28" s="37" t="s">
        <v>86</v>
      </c>
      <c r="C28" s="180">
        <v>5.3501E-3</v>
      </c>
      <c r="D28" s="111">
        <v>0</v>
      </c>
      <c r="E28" s="180">
        <v>5.3501E-3</v>
      </c>
      <c r="F28" s="180">
        <v>5.3501E-3</v>
      </c>
      <c r="G28" s="180">
        <v>0</v>
      </c>
      <c r="H28" s="180">
        <v>5.3501E-3</v>
      </c>
      <c r="I28" s="180">
        <v>0</v>
      </c>
      <c r="J28" s="180">
        <v>0</v>
      </c>
      <c r="K28" s="180">
        <v>0</v>
      </c>
      <c r="L28" s="180">
        <v>0</v>
      </c>
      <c r="M28" s="180">
        <v>0</v>
      </c>
      <c r="N28" s="180">
        <v>0</v>
      </c>
      <c r="O28" s="180">
        <v>0</v>
      </c>
      <c r="P28" s="180">
        <f>N28</f>
        <v>0</v>
      </c>
      <c r="Q28" s="180">
        <v>0</v>
      </c>
      <c r="R28" s="184">
        <f t="shared" si="3"/>
        <v>5.3501E-3</v>
      </c>
      <c r="S28" s="184">
        <f t="shared" si="4"/>
        <v>5.3501E-3</v>
      </c>
      <c r="T28" s="208"/>
    </row>
    <row r="29" spans="1:22" ht="31.5" x14ac:dyDescent="0.25">
      <c r="A29" s="50" t="s">
        <v>85</v>
      </c>
      <c r="B29" s="37" t="s">
        <v>84</v>
      </c>
      <c r="C29" s="111">
        <f>0.28494029-C28</f>
        <v>0.27959018999999996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0.27959019000000002</v>
      </c>
      <c r="K29" s="111">
        <v>0.27959019000000002</v>
      </c>
      <c r="L29" s="111">
        <v>0.27959019000000002</v>
      </c>
      <c r="M29" s="111">
        <v>0.27959019000000002</v>
      </c>
      <c r="N29" s="111">
        <v>0</v>
      </c>
      <c r="O29" s="111">
        <v>0</v>
      </c>
      <c r="P29" s="111">
        <v>0</v>
      </c>
      <c r="Q29" s="111">
        <v>0</v>
      </c>
      <c r="R29" s="184">
        <f t="shared" si="3"/>
        <v>0.27959019000000002</v>
      </c>
      <c r="S29" s="184">
        <f t="shared" si="4"/>
        <v>0.27959019000000002</v>
      </c>
      <c r="T29" s="208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80">
        <v>0</v>
      </c>
      <c r="G30" s="180">
        <v>0</v>
      </c>
      <c r="H30" s="180">
        <v>0</v>
      </c>
      <c r="I30" s="180">
        <v>0</v>
      </c>
      <c r="J30" s="180">
        <v>0</v>
      </c>
      <c r="K30" s="180">
        <v>0</v>
      </c>
      <c r="L30" s="180">
        <v>0</v>
      </c>
      <c r="M30" s="180">
        <v>0</v>
      </c>
      <c r="N30" s="180">
        <v>0</v>
      </c>
      <c r="O30" s="180">
        <v>0</v>
      </c>
      <c r="P30" s="180">
        <f>E30</f>
        <v>0</v>
      </c>
      <c r="Q30" s="180">
        <v>0</v>
      </c>
      <c r="R30" s="184">
        <f t="shared" si="3"/>
        <v>0</v>
      </c>
      <c r="S30" s="184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80">
        <f t="shared" si="6"/>
        <v>0</v>
      </c>
      <c r="E31" s="180">
        <v>0</v>
      </c>
      <c r="F31" s="180">
        <v>0</v>
      </c>
      <c r="G31" s="180">
        <v>0</v>
      </c>
      <c r="H31" s="180">
        <v>0</v>
      </c>
      <c r="I31" s="180">
        <v>0</v>
      </c>
      <c r="J31" s="180">
        <v>0</v>
      </c>
      <c r="K31" s="180">
        <v>0</v>
      </c>
      <c r="L31" s="180">
        <v>0</v>
      </c>
      <c r="M31" s="180">
        <v>0</v>
      </c>
      <c r="N31" s="180">
        <f>E31</f>
        <v>0</v>
      </c>
      <c r="O31" s="180">
        <v>0</v>
      </c>
      <c r="P31" s="180">
        <f>N31</f>
        <v>0</v>
      </c>
      <c r="Q31" s="180">
        <v>0</v>
      </c>
      <c r="R31" s="184">
        <f t="shared" si="3"/>
        <v>0</v>
      </c>
      <c r="S31" s="184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4">
        <f t="shared" si="3"/>
        <v>0</v>
      </c>
      <c r="S32" s="184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80">
        <v>0</v>
      </c>
      <c r="E33" s="180">
        <v>0</v>
      </c>
      <c r="F33" s="180">
        <v>0</v>
      </c>
      <c r="G33" s="180">
        <v>0</v>
      </c>
      <c r="H33" s="180">
        <v>0</v>
      </c>
      <c r="I33" s="180">
        <v>0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0">
        <v>0</v>
      </c>
      <c r="R33" s="184">
        <f t="shared" si="3"/>
        <v>0</v>
      </c>
      <c r="S33" s="184">
        <f t="shared" si="4"/>
        <v>0</v>
      </c>
    </row>
    <row r="34" spans="1:19" x14ac:dyDescent="0.25">
      <c r="A34" s="50" t="s">
        <v>76</v>
      </c>
      <c r="B34" s="49" t="s">
        <v>66</v>
      </c>
      <c r="C34" s="175">
        <v>0</v>
      </c>
      <c r="D34" s="180">
        <v>0</v>
      </c>
      <c r="E34" s="180">
        <v>0</v>
      </c>
      <c r="F34" s="180">
        <v>0</v>
      </c>
      <c r="G34" s="180">
        <v>0</v>
      </c>
      <c r="H34" s="180">
        <v>0</v>
      </c>
      <c r="I34" s="180">
        <v>0</v>
      </c>
      <c r="J34" s="204">
        <v>0</v>
      </c>
      <c r="K34" s="180">
        <v>0</v>
      </c>
      <c r="L34" s="180">
        <v>0</v>
      </c>
      <c r="M34" s="180">
        <v>0</v>
      </c>
      <c r="N34" s="180">
        <v>0</v>
      </c>
      <c r="O34" s="180">
        <v>0</v>
      </c>
      <c r="P34" s="180">
        <v>0</v>
      </c>
      <c r="Q34" s="180">
        <v>0</v>
      </c>
      <c r="R34" s="184">
        <f t="shared" si="3"/>
        <v>0</v>
      </c>
      <c r="S34" s="184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80">
        <v>0</v>
      </c>
      <c r="E35" s="180">
        <v>0</v>
      </c>
      <c r="F35" s="180">
        <v>0</v>
      </c>
      <c r="G35" s="180">
        <v>0</v>
      </c>
      <c r="H35" s="180">
        <v>0</v>
      </c>
      <c r="I35" s="180">
        <v>0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0</v>
      </c>
      <c r="P35" s="180">
        <v>0</v>
      </c>
      <c r="Q35" s="180">
        <v>0</v>
      </c>
      <c r="R35" s="184">
        <f t="shared" si="3"/>
        <v>0</v>
      </c>
      <c r="S35" s="184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0.25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0.25</v>
      </c>
      <c r="K36" s="111">
        <v>0.25</v>
      </c>
      <c r="L36" s="111">
        <v>0.25</v>
      </c>
      <c r="M36" s="111">
        <v>0.25</v>
      </c>
      <c r="N36" s="111">
        <v>0</v>
      </c>
      <c r="O36" s="111">
        <v>0</v>
      </c>
      <c r="P36" s="111">
        <v>0</v>
      </c>
      <c r="Q36" s="111">
        <v>0</v>
      </c>
      <c r="R36" s="184">
        <f t="shared" si="3"/>
        <v>0.25</v>
      </c>
      <c r="S36" s="184">
        <f t="shared" si="4"/>
        <v>0.25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80">
        <v>0</v>
      </c>
      <c r="G37" s="180">
        <v>0</v>
      </c>
      <c r="H37" s="180">
        <v>0</v>
      </c>
      <c r="I37" s="180">
        <v>0</v>
      </c>
      <c r="J37" s="180">
        <v>0</v>
      </c>
      <c r="K37" s="180">
        <v>0</v>
      </c>
      <c r="L37" s="180">
        <v>0</v>
      </c>
      <c r="M37" s="180">
        <v>0</v>
      </c>
      <c r="N37" s="180">
        <f>E37</f>
        <v>0</v>
      </c>
      <c r="O37" s="180">
        <v>0</v>
      </c>
      <c r="P37" s="180">
        <f>N37</f>
        <v>0</v>
      </c>
      <c r="Q37" s="180">
        <v>0</v>
      </c>
      <c r="R37" s="184">
        <f t="shared" si="3"/>
        <v>0</v>
      </c>
      <c r="S37" s="184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80">
        <v>0</v>
      </c>
      <c r="E38" s="180">
        <v>0</v>
      </c>
      <c r="F38" s="180">
        <v>0</v>
      </c>
      <c r="G38" s="180">
        <v>0</v>
      </c>
      <c r="H38" s="180">
        <v>0</v>
      </c>
      <c r="I38" s="180">
        <v>0</v>
      </c>
      <c r="J38" s="180">
        <v>0</v>
      </c>
      <c r="K38" s="180">
        <v>0</v>
      </c>
      <c r="L38" s="180">
        <v>0</v>
      </c>
      <c r="M38" s="180">
        <v>0</v>
      </c>
      <c r="N38" s="180">
        <v>0</v>
      </c>
      <c r="O38" s="180">
        <v>0</v>
      </c>
      <c r="P38" s="180">
        <v>0</v>
      </c>
      <c r="Q38" s="180">
        <v>0</v>
      </c>
      <c r="R38" s="184">
        <f t="shared" si="3"/>
        <v>0</v>
      </c>
      <c r="S38" s="184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80">
        <v>0</v>
      </c>
      <c r="E39" s="180">
        <v>0</v>
      </c>
      <c r="F39" s="180">
        <v>0</v>
      </c>
      <c r="G39" s="180">
        <v>0</v>
      </c>
      <c r="H39" s="180">
        <v>0</v>
      </c>
      <c r="I39" s="180">
        <v>0</v>
      </c>
      <c r="J39" s="180">
        <v>0</v>
      </c>
      <c r="K39" s="180">
        <v>0</v>
      </c>
      <c r="L39" s="180">
        <v>0</v>
      </c>
      <c r="M39" s="180">
        <v>0</v>
      </c>
      <c r="N39" s="180">
        <v>0</v>
      </c>
      <c r="O39" s="180">
        <v>0</v>
      </c>
      <c r="P39" s="180">
        <v>0</v>
      </c>
      <c r="Q39" s="180">
        <v>0</v>
      </c>
      <c r="R39" s="184">
        <f t="shared" si="3"/>
        <v>0</v>
      </c>
      <c r="S39" s="184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4">
        <f t="shared" si="3"/>
        <v>0</v>
      </c>
      <c r="S40" s="184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80">
        <v>0</v>
      </c>
      <c r="E41" s="180">
        <v>0</v>
      </c>
      <c r="F41" s="180">
        <v>0</v>
      </c>
      <c r="G41" s="180">
        <v>0</v>
      </c>
      <c r="H41" s="180">
        <v>0</v>
      </c>
      <c r="I41" s="180">
        <v>0</v>
      </c>
      <c r="J41" s="180">
        <v>0</v>
      </c>
      <c r="K41" s="180">
        <v>0</v>
      </c>
      <c r="L41" s="180">
        <v>0</v>
      </c>
      <c r="M41" s="180">
        <v>0</v>
      </c>
      <c r="N41" s="180">
        <v>0</v>
      </c>
      <c r="O41" s="180">
        <v>0</v>
      </c>
      <c r="P41" s="180">
        <v>0</v>
      </c>
      <c r="Q41" s="180">
        <v>0</v>
      </c>
      <c r="R41" s="184">
        <f t="shared" si="3"/>
        <v>0</v>
      </c>
      <c r="S41" s="184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80">
        <v>0</v>
      </c>
      <c r="E42" s="180">
        <v>0</v>
      </c>
      <c r="F42" s="180">
        <v>0</v>
      </c>
      <c r="G42" s="180">
        <v>0</v>
      </c>
      <c r="H42" s="180">
        <v>0</v>
      </c>
      <c r="I42" s="180">
        <v>0</v>
      </c>
      <c r="J42" s="180">
        <v>0</v>
      </c>
      <c r="K42" s="180">
        <v>0</v>
      </c>
      <c r="L42" s="180">
        <v>0</v>
      </c>
      <c r="M42" s="180">
        <v>0</v>
      </c>
      <c r="N42" s="180">
        <v>0</v>
      </c>
      <c r="O42" s="180">
        <v>0</v>
      </c>
      <c r="P42" s="180">
        <v>0</v>
      </c>
      <c r="Q42" s="180">
        <v>0</v>
      </c>
      <c r="R42" s="184">
        <f t="shared" si="3"/>
        <v>0</v>
      </c>
      <c r="S42" s="184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80">
        <v>0</v>
      </c>
      <c r="E43" s="180">
        <v>0</v>
      </c>
      <c r="F43" s="180">
        <v>0</v>
      </c>
      <c r="G43" s="180">
        <v>0</v>
      </c>
      <c r="H43" s="180">
        <v>0</v>
      </c>
      <c r="I43" s="180">
        <v>0</v>
      </c>
      <c r="J43" s="180">
        <v>0</v>
      </c>
      <c r="K43" s="180">
        <v>0</v>
      </c>
      <c r="L43" s="180">
        <v>0</v>
      </c>
      <c r="M43" s="180">
        <v>0</v>
      </c>
      <c r="N43" s="180">
        <v>0</v>
      </c>
      <c r="O43" s="180">
        <v>0</v>
      </c>
      <c r="P43" s="180">
        <v>0</v>
      </c>
      <c r="Q43" s="180">
        <v>0</v>
      </c>
      <c r="R43" s="184">
        <f t="shared" si="3"/>
        <v>0</v>
      </c>
      <c r="S43" s="184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0.25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0.25</v>
      </c>
      <c r="K44" s="111">
        <f t="shared" si="7"/>
        <v>0.25</v>
      </c>
      <c r="L44" s="111">
        <f t="shared" si="7"/>
        <v>0.25</v>
      </c>
      <c r="M44" s="111">
        <f t="shared" si="7"/>
        <v>0.25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4">
        <f t="shared" si="3"/>
        <v>0.25</v>
      </c>
      <c r="S44" s="184">
        <f t="shared" si="4"/>
        <v>0.25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80">
        <v>0</v>
      </c>
      <c r="E45" s="180">
        <v>0</v>
      </c>
      <c r="F45" s="180">
        <v>0</v>
      </c>
      <c r="G45" s="180">
        <v>0</v>
      </c>
      <c r="H45" s="180">
        <v>0</v>
      </c>
      <c r="I45" s="180">
        <v>0</v>
      </c>
      <c r="J45" s="180">
        <v>0</v>
      </c>
      <c r="K45" s="180">
        <v>0</v>
      </c>
      <c r="L45" s="180">
        <v>0</v>
      </c>
      <c r="M45" s="180">
        <v>0</v>
      </c>
      <c r="N45" s="180">
        <v>0</v>
      </c>
      <c r="O45" s="180">
        <v>0</v>
      </c>
      <c r="P45" s="180">
        <v>0</v>
      </c>
      <c r="Q45" s="180">
        <v>0</v>
      </c>
      <c r="R45" s="184">
        <f t="shared" si="3"/>
        <v>0</v>
      </c>
      <c r="S45" s="184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80">
        <v>0</v>
      </c>
      <c r="E46" s="180">
        <v>0</v>
      </c>
      <c r="F46" s="180">
        <v>0</v>
      </c>
      <c r="G46" s="180">
        <v>0</v>
      </c>
      <c r="H46" s="180">
        <v>0</v>
      </c>
      <c r="I46" s="180">
        <v>0</v>
      </c>
      <c r="J46" s="180">
        <v>0</v>
      </c>
      <c r="K46" s="180">
        <v>0</v>
      </c>
      <c r="L46" s="180">
        <v>0</v>
      </c>
      <c r="M46" s="180">
        <v>0</v>
      </c>
      <c r="N46" s="180">
        <v>0</v>
      </c>
      <c r="O46" s="180">
        <v>0</v>
      </c>
      <c r="P46" s="180">
        <v>0</v>
      </c>
      <c r="Q46" s="180">
        <v>0</v>
      </c>
      <c r="R46" s="184">
        <f t="shared" si="3"/>
        <v>0</v>
      </c>
      <c r="S46" s="184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80">
        <v>0</v>
      </c>
      <c r="E47" s="180">
        <v>0</v>
      </c>
      <c r="F47" s="180">
        <v>0</v>
      </c>
      <c r="G47" s="180">
        <v>0</v>
      </c>
      <c r="H47" s="180">
        <v>0</v>
      </c>
      <c r="I47" s="180">
        <v>0</v>
      </c>
      <c r="J47" s="180">
        <v>0</v>
      </c>
      <c r="K47" s="180">
        <v>0</v>
      </c>
      <c r="L47" s="180">
        <v>0</v>
      </c>
      <c r="M47" s="180">
        <v>0</v>
      </c>
      <c r="N47" s="180">
        <v>0</v>
      </c>
      <c r="O47" s="180">
        <v>0</v>
      </c>
      <c r="P47" s="180">
        <v>0</v>
      </c>
      <c r="Q47" s="180">
        <v>0</v>
      </c>
      <c r="R47" s="184">
        <f t="shared" si="3"/>
        <v>0</v>
      </c>
      <c r="S47" s="184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0.28494028999999998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0.28494028999999998</v>
      </c>
      <c r="K48" s="55">
        <f t="shared" si="8"/>
        <v>0.28494028999999998</v>
      </c>
      <c r="L48" s="55">
        <f t="shared" si="8"/>
        <v>0.28494028999999998</v>
      </c>
      <c r="M48" s="55">
        <f t="shared" si="8"/>
        <v>0.28494028999999998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4">
        <f t="shared" si="3"/>
        <v>0.28494028999999998</v>
      </c>
      <c r="S48" s="184">
        <f t="shared" si="4"/>
        <v>0.28494028999999998</v>
      </c>
    </row>
    <row r="49" spans="1:19" x14ac:dyDescent="0.25">
      <c r="A49" s="50" t="s">
        <v>54</v>
      </c>
      <c r="B49" s="37" t="s">
        <v>53</v>
      </c>
      <c r="C49" s="111">
        <v>0.28494028999999998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0.28494028999999998</v>
      </c>
      <c r="K49" s="111">
        <v>0.28494028999999998</v>
      </c>
      <c r="L49" s="111">
        <v>0.28494028999999998</v>
      </c>
      <c r="M49" s="111">
        <v>0.28494028999999998</v>
      </c>
      <c r="N49" s="180">
        <v>0</v>
      </c>
      <c r="O49" s="180">
        <v>0</v>
      </c>
      <c r="P49" s="180">
        <f>N49</f>
        <v>0</v>
      </c>
      <c r="Q49" s="180">
        <v>0</v>
      </c>
      <c r="R49" s="184">
        <f t="shared" si="3"/>
        <v>0.28494028999999998</v>
      </c>
      <c r="S49" s="184">
        <f t="shared" si="4"/>
        <v>0.28494028999999998</v>
      </c>
    </row>
    <row r="50" spans="1:19" x14ac:dyDescent="0.25">
      <c r="A50" s="50" t="s">
        <v>52</v>
      </c>
      <c r="B50" s="37" t="s">
        <v>46</v>
      </c>
      <c r="C50" s="111">
        <v>0</v>
      </c>
      <c r="D50" s="180">
        <v>0</v>
      </c>
      <c r="E50" s="180">
        <v>0</v>
      </c>
      <c r="F50" s="180">
        <v>0</v>
      </c>
      <c r="G50" s="180">
        <v>0</v>
      </c>
      <c r="H50" s="180">
        <v>0</v>
      </c>
      <c r="I50" s="180">
        <v>0</v>
      </c>
      <c r="J50" s="180">
        <v>0</v>
      </c>
      <c r="K50" s="180">
        <v>0</v>
      </c>
      <c r="L50" s="180">
        <v>0</v>
      </c>
      <c r="M50" s="180">
        <v>0</v>
      </c>
      <c r="N50" s="180">
        <v>0</v>
      </c>
      <c r="O50" s="180">
        <v>0</v>
      </c>
      <c r="P50" s="180">
        <v>0</v>
      </c>
      <c r="Q50" s="180">
        <v>0</v>
      </c>
      <c r="R50" s="184">
        <f t="shared" si="3"/>
        <v>0</v>
      </c>
      <c r="S50" s="184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80">
        <v>0</v>
      </c>
      <c r="E51" s="180">
        <v>0</v>
      </c>
      <c r="F51" s="180">
        <v>0</v>
      </c>
      <c r="G51" s="180">
        <v>0</v>
      </c>
      <c r="H51" s="180">
        <v>0</v>
      </c>
      <c r="I51" s="180">
        <v>0</v>
      </c>
      <c r="J51" s="180">
        <v>0</v>
      </c>
      <c r="K51" s="180">
        <v>0</v>
      </c>
      <c r="L51" s="180">
        <v>0</v>
      </c>
      <c r="M51" s="180">
        <v>0</v>
      </c>
      <c r="N51" s="180">
        <v>0</v>
      </c>
      <c r="O51" s="180">
        <v>0</v>
      </c>
      <c r="P51" s="180">
        <v>0</v>
      </c>
      <c r="Q51" s="180">
        <v>0</v>
      </c>
      <c r="R51" s="184">
        <f t="shared" si="3"/>
        <v>0</v>
      </c>
      <c r="S51" s="184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80">
        <v>0</v>
      </c>
      <c r="E52" s="180">
        <v>0</v>
      </c>
      <c r="F52" s="180">
        <v>0</v>
      </c>
      <c r="G52" s="180">
        <v>0</v>
      </c>
      <c r="H52" s="180">
        <v>0</v>
      </c>
      <c r="I52" s="180">
        <v>0</v>
      </c>
      <c r="J52" s="180">
        <v>0</v>
      </c>
      <c r="K52" s="180">
        <v>0</v>
      </c>
      <c r="L52" s="180">
        <v>0</v>
      </c>
      <c r="M52" s="180">
        <v>0</v>
      </c>
      <c r="N52" s="180">
        <v>0</v>
      </c>
      <c r="O52" s="180">
        <v>0</v>
      </c>
      <c r="P52" s="180">
        <v>0</v>
      </c>
      <c r="Q52" s="180">
        <v>0</v>
      </c>
      <c r="R52" s="184">
        <f t="shared" si="3"/>
        <v>0</v>
      </c>
      <c r="S52" s="184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0.25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0.25</v>
      </c>
      <c r="K53" s="111">
        <f t="shared" si="9"/>
        <v>0.25</v>
      </c>
      <c r="L53" s="111">
        <f t="shared" si="9"/>
        <v>0.25</v>
      </c>
      <c r="M53" s="111">
        <f t="shared" si="9"/>
        <v>0.25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4">
        <f t="shared" si="3"/>
        <v>0.25</v>
      </c>
      <c r="S53" s="184">
        <f t="shared" si="4"/>
        <v>0.25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4">
        <f t="shared" si="3"/>
        <v>0</v>
      </c>
      <c r="S54" s="184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4">
        <f t="shared" si="3"/>
        <v>0</v>
      </c>
      <c r="S55" s="184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4">
        <f t="shared" si="3"/>
        <v>0</v>
      </c>
      <c r="S56" s="184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4">
        <f t="shared" si="3"/>
        <v>0</v>
      </c>
      <c r="S57" s="184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4">
        <f t="shared" si="3"/>
        <v>0</v>
      </c>
      <c r="S58" s="184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4">
        <f t="shared" si="3"/>
        <v>0</v>
      </c>
      <c r="S59" s="184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4">
        <f t="shared" si="3"/>
        <v>0</v>
      </c>
      <c r="S60" s="184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4">
        <f t="shared" si="3"/>
        <v>0</v>
      </c>
      <c r="S61" s="184">
        <f t="shared" si="4"/>
        <v>0</v>
      </c>
    </row>
    <row r="62" spans="1:19" ht="24" customHeight="1" x14ac:dyDescent="0.25">
      <c r="A62" s="280" t="s">
        <v>310</v>
      </c>
      <c r="B62" s="280"/>
      <c r="C62" s="280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80"/>
    </row>
    <row r="63" spans="1:19" x14ac:dyDescent="0.25">
      <c r="A63" s="200"/>
      <c r="B63" s="200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9"/>
      <c r="C65" s="279"/>
      <c r="D65" s="279"/>
      <c r="E65" s="279"/>
      <c r="F65" s="279"/>
      <c r="G65" s="279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4" t="s">
        <v>331</v>
      </c>
      <c r="B5" s="284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9" t="s">
        <v>6</v>
      </c>
      <c r="B7" s="219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60" t="s">
        <v>306</v>
      </c>
      <c r="B9" s="260"/>
      <c r="C9" s="97"/>
      <c r="D9" s="97"/>
      <c r="E9" s="97"/>
      <c r="F9" s="97"/>
      <c r="G9" s="97"/>
      <c r="H9" s="97"/>
    </row>
    <row r="10" spans="1:8" x14ac:dyDescent="0.25">
      <c r="A10" s="216" t="s">
        <v>5</v>
      </c>
      <c r="B10" s="216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6" t="s">
        <v>321</v>
      </c>
      <c r="B12" s="256"/>
      <c r="C12" s="97"/>
      <c r="D12" s="97"/>
      <c r="E12" s="97"/>
      <c r="F12" s="97"/>
      <c r="G12" s="97"/>
      <c r="H12" s="97"/>
    </row>
    <row r="13" spans="1:8" x14ac:dyDescent="0.25">
      <c r="A13" s="216" t="s">
        <v>4</v>
      </c>
      <c r="B13" s="216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9" t="s">
        <v>322</v>
      </c>
      <c r="B15" s="259"/>
      <c r="C15" s="97"/>
      <c r="D15" s="97"/>
      <c r="E15" s="97"/>
      <c r="F15" s="97"/>
      <c r="G15" s="97"/>
      <c r="H15" s="97"/>
    </row>
    <row r="16" spans="1:8" x14ac:dyDescent="0.25">
      <c r="A16" s="216" t="s">
        <v>3</v>
      </c>
      <c r="B16" s="216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6" t="s">
        <v>263</v>
      </c>
      <c r="B18" s="296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1" t="str">
        <f>A15</f>
        <v>Электроснабжение ЭПУ потребителей в соответствии с договором на ТП № 3-43-25-2775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328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9">
        <f>'3.4. Паспорт фин осв ввод'!C21</f>
        <v>0.34762715379999998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9">
        <f>B27</f>
        <v>0.34762715379999998</v>
      </c>
    </row>
    <row r="30" spans="1:2" ht="29.25" thickBot="1" x14ac:dyDescent="0.3">
      <c r="A30" s="89" t="s">
        <v>159</v>
      </c>
      <c r="B30" s="209">
        <f>B27</f>
        <v>0.34762715379999998</v>
      </c>
    </row>
    <row r="31" spans="1:2" ht="16.5" thickBot="1" x14ac:dyDescent="0.3">
      <c r="A31" s="85" t="s">
        <v>160</v>
      </c>
      <c r="B31" s="206"/>
    </row>
    <row r="32" spans="1:2" ht="29.25" thickBot="1" x14ac:dyDescent="0.3">
      <c r="A32" s="89" t="s">
        <v>161</v>
      </c>
      <c r="B32" s="209">
        <f>B27</f>
        <v>0.34762715379999998</v>
      </c>
    </row>
    <row r="33" spans="1:2" ht="16.5" thickBot="1" x14ac:dyDescent="0.3">
      <c r="A33" s="85" t="s">
        <v>162</v>
      </c>
      <c r="B33" s="210">
        <f>B27</f>
        <v>0.34762715379999998</v>
      </c>
    </row>
    <row r="34" spans="1:2" ht="16.5" thickBot="1" x14ac:dyDescent="0.3">
      <c r="A34" s="85" t="s">
        <v>163</v>
      </c>
      <c r="B34" s="185">
        <f>B33/B27</f>
        <v>1</v>
      </c>
    </row>
    <row r="35" spans="1:2" ht="16.5" thickBot="1" x14ac:dyDescent="0.3">
      <c r="A35" s="85" t="s">
        <v>164</v>
      </c>
      <c r="B35" s="182">
        <f>B33</f>
        <v>0.34762715379999998</v>
      </c>
    </row>
    <row r="36" spans="1:2" ht="16.5" thickBot="1" x14ac:dyDescent="0.3">
      <c r="A36" s="85" t="s">
        <v>165</v>
      </c>
      <c r="B36" s="182">
        <f>B33</f>
        <v>0.34762715379999998</v>
      </c>
    </row>
    <row r="37" spans="1:2" ht="29.25" thickBot="1" x14ac:dyDescent="0.3">
      <c r="A37" s="89" t="s">
        <v>166</v>
      </c>
      <c r="B37" s="182" t="s">
        <v>296</v>
      </c>
    </row>
    <row r="38" spans="1:2" ht="16.5" thickBot="1" x14ac:dyDescent="0.3">
      <c r="A38" s="85" t="s">
        <v>162</v>
      </c>
      <c r="B38" s="182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3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3">
        <v>1</v>
      </c>
    </row>
    <row r="50" spans="1:2" ht="16.5" thickBot="1" x14ac:dyDescent="0.3">
      <c r="A50" s="86" t="s">
        <v>170</v>
      </c>
      <c r="B50" s="183">
        <v>1</v>
      </c>
    </row>
    <row r="51" spans="1:2" ht="16.5" thickBot="1" x14ac:dyDescent="0.3">
      <c r="A51" s="86" t="s">
        <v>171</v>
      </c>
      <c r="B51" s="183">
        <v>1</v>
      </c>
    </row>
    <row r="52" spans="1:2" ht="16.5" thickBot="1" x14ac:dyDescent="0.3">
      <c r="A52" s="82" t="s">
        <v>172</v>
      </c>
      <c r="B52" s="186">
        <v>1</v>
      </c>
    </row>
    <row r="53" spans="1:2" ht="16.5" thickBot="1" x14ac:dyDescent="0.3">
      <c r="A53" s="82" t="s">
        <v>173</v>
      </c>
      <c r="B53" s="205">
        <f>B33</f>
        <v>0.34762715379999998</v>
      </c>
    </row>
    <row r="54" spans="1:2" ht="16.5" thickBot="1" x14ac:dyDescent="0.3">
      <c r="A54" s="82" t="s">
        <v>174</v>
      </c>
      <c r="B54" s="186">
        <f>B55/B53</f>
        <v>1</v>
      </c>
    </row>
    <row r="55" spans="1:2" ht="16.5" thickBot="1" x14ac:dyDescent="0.3">
      <c r="A55" s="83" t="s">
        <v>175</v>
      </c>
      <c r="B55" s="202">
        <f>B33</f>
        <v>0.34762715379999998</v>
      </c>
    </row>
    <row r="56" spans="1:2" x14ac:dyDescent="0.25">
      <c r="A56" s="176" t="s">
        <v>176</v>
      </c>
      <c r="B56" s="176"/>
    </row>
    <row r="57" spans="1:2" x14ac:dyDescent="0.25">
      <c r="A57" s="177" t="s">
        <v>177</v>
      </c>
      <c r="B57" s="179" t="s">
        <v>311</v>
      </c>
    </row>
    <row r="58" spans="1:2" x14ac:dyDescent="0.25">
      <c r="A58" s="177" t="s">
        <v>178</v>
      </c>
      <c r="B58" s="179"/>
    </row>
    <row r="59" spans="1:2" x14ac:dyDescent="0.25">
      <c r="A59" s="177" t="s">
        <v>179</v>
      </c>
      <c r="B59" s="177"/>
    </row>
    <row r="60" spans="1:2" x14ac:dyDescent="0.25">
      <c r="A60" s="177" t="s">
        <v>180</v>
      </c>
      <c r="B60" s="179"/>
    </row>
    <row r="61" spans="1:2" ht="16.5" thickBot="1" x14ac:dyDescent="0.3">
      <c r="A61" s="178" t="s">
        <v>181</v>
      </c>
      <c r="B61" s="178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5 присоединение «Декабристов» ТП-91 Л-1-7 проводом марки СИП‑2 3х95+1х70 мм2, протяженностью 0,250 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3" t="s">
        <v>296</v>
      </c>
    </row>
    <row r="74" spans="1:2" x14ac:dyDescent="0.25">
      <c r="A74" s="87" t="s">
        <v>193</v>
      </c>
      <c r="B74" s="294"/>
    </row>
    <row r="75" spans="1:2" x14ac:dyDescent="0.25">
      <c r="A75" s="87" t="s">
        <v>194</v>
      </c>
      <c r="B75" s="294"/>
    </row>
    <row r="76" spans="1:2" x14ac:dyDescent="0.25">
      <c r="A76" s="87" t="s">
        <v>195</v>
      </c>
      <c r="B76" s="294"/>
    </row>
    <row r="77" spans="1:2" x14ac:dyDescent="0.25">
      <c r="A77" s="87" t="s">
        <v>196</v>
      </c>
      <c r="B77" s="294"/>
    </row>
    <row r="78" spans="1:2" ht="16.5" thickBot="1" x14ac:dyDescent="0.3">
      <c r="A78" s="92" t="s">
        <v>197</v>
      </c>
      <c r="B78" s="295"/>
    </row>
    <row r="79" spans="1:2" x14ac:dyDescent="0.25">
      <c r="A79" s="297" t="s">
        <v>312</v>
      </c>
      <c r="B79" s="297"/>
    </row>
    <row r="80" spans="1:2" ht="14.25" customHeight="1" x14ac:dyDescent="0.25">
      <c r="A80" s="292"/>
      <c r="B80" s="292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2026-05-06T15:08:36Z</dcterms:modified>
</cp:coreProperties>
</file>